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Bilancio idrico" state="visible" r:id="rId4"/>
  </sheets>
  <calcPr calcId="171027"/>
</workbook>
</file>

<file path=xl/sharedStrings.xml><?xml version="1.0" encoding="utf-8"?>
<sst xmlns="http://schemas.openxmlformats.org/spreadsheetml/2006/main" count="44" uniqueCount="38">
  <si>
    <t>NATURALNZEB · TOOLKIT CORSO PROGETTARE CON L'ACQUA 2026</t>
  </si>
  <si>
    <t>LEAD MAGNET · Doc 08 · Edizione giugno 2026</t>
  </si>
  <si>
    <t>Bilancio idrico dell'edificio e risparmio idropotabile</t>
  </si>
  <si>
    <t>Stima del risparmio di acqua potabile con recupero meteoriche e acque grigie</t>
  </si>
  <si>
    <t>Dati di ingresso (modifica le celle azzurre)</t>
  </si>
  <si>
    <t>Numero di abitanti  n</t>
  </si>
  <si>
    <t>persone</t>
  </si>
  <si>
    <t>utenti serviti dall'edificio</t>
  </si>
  <si>
    <t>Consumo idrico procapite</t>
  </si>
  <si>
    <t>L/ab giorno</t>
  </si>
  <si>
    <t>erogazione media domestica ISTAT; usa il dato del tuo progetto</t>
  </si>
  <si>
    <t>Quota usi non potabili</t>
  </si>
  <si>
    <t>%</t>
  </si>
  <si>
    <t>WC, irrigazione, lavaggi; tipicamente 40-50% (Utilitalia)</t>
  </si>
  <si>
    <t>Superficie di captazione tetto  A</t>
  </si>
  <si>
    <t>m²</t>
  </si>
  <si>
    <t>proiezione orizzontale della copertura</t>
  </si>
  <si>
    <t>Coefficiente di afflusso  φ</t>
  </si>
  <si>
    <t>-</t>
  </si>
  <si>
    <t>falda 0,8 / piana 0,7 / tetto verde 0,5</t>
  </si>
  <si>
    <t>Precipitazione media annua  P</t>
  </si>
  <si>
    <t>mm</t>
  </si>
  <si>
    <t>carta APAT/ISPRA o serie storica locale</t>
  </si>
  <si>
    <t>Produzione acque grigie procapite</t>
  </si>
  <si>
    <t>EN 16941-2 tab. A.1; metti 0 se non recuperi le grigie</t>
  </si>
  <si>
    <t>Risultati (calcolati automaticamente)</t>
  </si>
  <si>
    <t>Fabbisogno idrico totale annuo  = n × consumo × 365</t>
  </si>
  <si>
    <t>litri/anno</t>
  </si>
  <si>
    <t>Fabbisogno non potabile annuo  = totale × quota%</t>
  </si>
  <si>
    <t>Disponibilità da meteoriche  = φ × P × A</t>
  </si>
  <si>
    <t>Disponibilità da acque grigie  = n × grigie × 365</t>
  </si>
  <si>
    <t>Acqua non potabile coperta da recupero  = min(disponibilità, fabbisogno non potabile)</t>
  </si>
  <si>
    <t>Risparmio di acqua potabile</t>
  </si>
  <si>
    <t>quota del fabbisogno totale coperta dal recupero</t>
  </si>
  <si>
    <t>Acqua potabile risparmiata</t>
  </si>
  <si>
    <t>Il recupero copre solo gli usi non potabili (cassette WC, irrigazione, lavaggi). La quota effettivamente utilizzabile è il minore tra l'acqua disponibile (meteoriche più grigie) e il fabbisogno non potabile: l'acqua in eccesso non riduce ulteriormente il consumo potabile.</t>
  </si>
  <si>
    <t>Stima speditiva su base annua. Per il dimensionamento del serbatoio usare il calcolatore dedicato (UNI/TS 11445:2012). Il riuso delle meteoriche è obbligo CAM (criterio 2.3.15), quello delle acque grigie è criterio premiante (2.6.5).</t>
  </si>
  <si>
    <t>Questo documento è un'elaborazione divulgativa-didattica preparata da Naturalnzeb.it sulla base delle fonti normative citate. Non sostituisce la consultazione diretta delle norme UNI ed EN ufficiali. Naturalnzeb declina ogni responsabilità per usi impropri delle informazioni qui contenute. Riferimenti: UNI/TS 11445:2012; UNI EN 16941-2 (produzione acque grigie); CAM Edilizia DM 24 novembre 2025 (criteri 2.3.14, 2.3.15, 2.6.5).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</si>
</sst>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color theme="1"/>
      <family val="2"/>
      <scheme val="minor"/>
      <sz val="11"/>
      <name val="Calibri"/>
    </font>
    <font>
      <b/>
      <color rgb="FF5A4A44"/>
      <sz val="8"/>
      <name val="Calibri"/>
    </font>
    <font>
      <b/>
      <color rgb="FFDD792D"/>
      <sz val="8"/>
      <name val="Calibri"/>
    </font>
    <font>
      <b/>
      <color rgb="FF5A4A44"/>
      <sz val="16"/>
      <name val="Calibri"/>
    </font>
    <font>
      <i/>
      <color rgb="FF7A6E68"/>
      <sz val="10"/>
      <name val="Calibri"/>
    </font>
    <font>
      <b/>
      <color rgb="FFFFFFFF"/>
      <sz val="10"/>
      <name val="Calibri"/>
    </font>
    <font>
      <color rgb="FF3D3330"/>
      <sz val="10.5"/>
      <name val="Calibri"/>
    </font>
    <font>
      <b/>
      <color rgb="FF2563EB"/>
      <sz val="11"/>
      <name val="Calibri"/>
    </font>
    <font>
      <i/>
      <color rgb="FF7A6E68"/>
      <sz val="9"/>
      <name val="Calibri"/>
    </font>
    <font>
      <b/>
      <color rgb="FF5A4A44"/>
      <sz val="11"/>
      <name val="Calibri"/>
    </font>
    <font>
      <b/>
      <color rgb="FFFFFFFF"/>
      <sz val="12"/>
      <name val="Calibri"/>
    </font>
    <font>
      <b/>
      <u/>
      <color rgb="FFFFFFFF"/>
      <sz val="10.5"/>
      <name val="Calibri"/>
    </font>
    <font>
      <i/>
      <color rgb="FF7A6E68"/>
      <sz val="8"/>
      <name val="Calibri"/>
    </font>
  </fonts>
  <fills count="8">
    <fill>
      <patternFill patternType="none"/>
    </fill>
    <fill>
      <patternFill patternType="gray125"/>
    </fill>
    <fill>
      <patternFill patternType="solid">
        <fgColor rgb="FFBBBF26"/>
      </patternFill>
    </fill>
    <fill>
      <patternFill patternType="solid">
        <fgColor rgb="FF5A4A44"/>
      </patternFill>
    </fill>
    <fill>
      <patternFill patternType="solid">
        <fgColor rgb="FFEFF6FF"/>
      </patternFill>
    </fill>
    <fill>
      <patternFill patternType="solid">
        <fgColor rgb="FFE8E3D8"/>
      </patternFill>
    </fill>
    <fill>
      <patternFill patternType="solid">
        <fgColor rgb="FF8E9118"/>
      </patternFill>
    </fill>
    <fill>
      <patternFill patternType="solid">
        <fgColor rgb="FFDD792D"/>
      </patternFill>
    </fill>
  </fills>
  <borders count="2">
    <border>
      <left/>
      <right/>
      <top/>
      <bottom/>
      <diagonal/>
    </border>
    <border>
      <left style="thin">
        <color rgb="FF2563EB"/>
      </left>
      <right style="thin">
        <color rgb="FF2563EB"/>
      </right>
      <top style="thin">
        <color rgb="FF2563EB"/>
      </top>
      <bottom style="thin">
        <color rgb="FF2563EB"/>
      </bottom>
      <diagonal/>
    </border>
  </borders>
  <cellStyleXfs count="1">
    <xf numFmtId="0" fontId="0" fillId="0" borderId="0"/>
  </cellStyleXfs>
  <cellXfs count="14">
    <xf numFmtId="0" fontId="0" fillId="0" borderId="0" xfId="0"/>
    <xf numFmtId="0" fontId="0" fillId="2" borderId="0" xfId="0" applyFill="1"/>
    <xf numFmtId="0" fontId="1" fillId="0" borderId="0" xfId="0" applyFont="1" applyAlignment="1">
      <alignment horizontal="left" vertical="center" indent="1"/>
    </xf>
    <xf numFmtId="0" fontId="2" fillId="0" borderId="0" xfId="0" applyFont="1" applyAlignment="1">
      <alignment horizontal="right" vertical="center" indent="1"/>
    </xf>
    <xf numFmtId="0" fontId="3" fillId="0" borderId="0" xfId="0" applyFont="1" applyAlignment="1">
      <alignment horizontal="left" vertical="center" wrapText="1" indent="1"/>
    </xf>
    <xf numFmtId="0" fontId="4" fillId="0" borderId="0" xfId="0" applyFont="1" applyAlignment="1">
      <alignment horizontal="left" vertical="center" indent="1"/>
    </xf>
    <xf numFmtId="0" fontId="5" fillId="3" borderId="0" xfId="0" applyFont="1" applyFill="1" applyAlignment="1">
      <alignment horizontal="left" vertical="center" indent="1"/>
    </xf>
    <xf numFmtId="0" fontId="6" fillId="0" borderId="0" xfId="0" applyFont="1" applyAlignment="1">
      <alignment horizontal="left" vertical="center" wrapText="1" indent="1"/>
    </xf>
    <xf numFmtId="0" fontId="7" fillId="4" borderId="1" xfId="0" applyFont="1" applyFill="1" applyBorder="1" applyAlignment="1">
      <alignment horizontal="center" vertical="center"/>
    </xf>
    <xf numFmtId="0" fontId="8" fillId="0" borderId="0" xfId="0" applyFont="1" applyAlignment="1">
      <alignment horizontal="left" vertical="center" wrapText="1" indent="1"/>
    </xf>
    <xf numFmtId="3" fontId="9" fillId="5" borderId="0" xfId="0" applyNumberFormat="1" applyFont="1" applyFill="1" applyAlignment="1">
      <alignment horizontal="center" vertical="center"/>
    </xf>
    <xf numFmtId="3" fontId="10" fillId="6" borderId="0" xfId="0" applyNumberFormat="1" applyFont="1" applyFill="1" applyAlignment="1">
      <alignment horizontal="center" vertical="center"/>
    </xf>
    <xf numFmtId="0" fontId="11" fillId="7" borderId="0" xfId="0" applyFont="1" applyFill="1" applyAlignment="1">
      <alignment horizontal="left" vertical="center" wrapText="1" indent="1"/>
    </xf>
    <xf numFmtId="0" fontId="1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FormatPr defaultRowHeight="15" outlineLevelRow="0" outlineLevelCol="0" x14ac:dyDescent="55"/>
  <cols>
    <col min="1" max="1" width="48" customWidth="1"/>
    <col min="2" max="2" width="16" customWidth="1"/>
    <col min="3" max="3" width="10" customWidth="1"/>
    <col min="4" max="4" width="28" customWidth="1"/>
  </cols>
  <sheetData>
    <row r="1" ht="14" customHeight="1" spans="1:4" x14ac:dyDescent="0.25">
      <c r="A1" s="1"/>
      <c r="B1" s="1"/>
      <c r="C1" s="1"/>
      <c r="D1" s="1"/>
    </row>
    <row r="2" ht="16" customHeight="1" spans="1:4" x14ac:dyDescent="0.25">
      <c r="A2" s="2" t="s">
        <v>0</v>
      </c>
      <c r="B2"/>
      <c r="C2" s="3" t="s">
        <v>1</v>
      </c>
      <c r="D2"/>
    </row>
    <row r="3" ht="28" customHeight="1" spans="1:4" x14ac:dyDescent="0.25">
      <c r="A3" s="4" t="s">
        <v>2</v>
      </c>
      <c r="B3"/>
      <c r="C3"/>
      <c r="D3"/>
    </row>
    <row r="4" ht="18" customHeight="1" spans="1:4" x14ac:dyDescent="0.25">
      <c r="A4" s="5" t="s">
        <v>3</v>
      </c>
      <c r="B4"/>
      <c r="C4"/>
      <c r="D4"/>
    </row>
    <row r="5" ht="6" customHeight="1" x14ac:dyDescent="0.25"/>
    <row r="6" ht="20" customHeight="1" spans="1:4" x14ac:dyDescent="0.25">
      <c r="A6" s="6" t="s">
        <v>4</v>
      </c>
      <c r="B6"/>
      <c r="C6"/>
      <c r="D6"/>
    </row>
    <row r="7" ht="22" customHeight="1" spans="1:4" x14ac:dyDescent="0.25">
      <c r="A7" s="7" t="s">
        <v>5</v>
      </c>
      <c r="B7" s="8">
        <v>4</v>
      </c>
      <c r="C7" s="9" t="s">
        <v>6</v>
      </c>
      <c r="D7" s="9" t="s">
        <v>7</v>
      </c>
    </row>
    <row r="8" ht="22" customHeight="1" spans="1:4" x14ac:dyDescent="0.25">
      <c r="A8" s="7" t="s">
        <v>8</v>
      </c>
      <c r="B8" s="8">
        <v>215</v>
      </c>
      <c r="C8" s="9" t="s">
        <v>9</v>
      </c>
      <c r="D8" s="9" t="s">
        <v>10</v>
      </c>
    </row>
    <row r="9" ht="22" customHeight="1" spans="1:4" x14ac:dyDescent="0.25">
      <c r="A9" s="7" t="s">
        <v>11</v>
      </c>
      <c r="B9" s="8">
        <v>50</v>
      </c>
      <c r="C9" s="9" t="s">
        <v>12</v>
      </c>
      <c r="D9" s="9" t="s">
        <v>13</v>
      </c>
    </row>
    <row r="10" ht="22" customHeight="1" spans="1:4" x14ac:dyDescent="0.25">
      <c r="A10" s="7" t="s">
        <v>14</v>
      </c>
      <c r="B10" s="8">
        <v>120</v>
      </c>
      <c r="C10" s="9" t="s">
        <v>15</v>
      </c>
      <c r="D10" s="9" t="s">
        <v>16</v>
      </c>
    </row>
    <row r="11" ht="22" customHeight="1" spans="1:4" x14ac:dyDescent="0.25">
      <c r="A11" s="7" t="s">
        <v>17</v>
      </c>
      <c r="B11" s="8">
        <v>0.8</v>
      </c>
      <c r="C11" s="9" t="s">
        <v>18</v>
      </c>
      <c r="D11" s="9" t="s">
        <v>19</v>
      </c>
    </row>
    <row r="12" ht="22" customHeight="1" spans="1:4" x14ac:dyDescent="0.25">
      <c r="A12" s="7" t="s">
        <v>20</v>
      </c>
      <c r="B12" s="8">
        <v>800</v>
      </c>
      <c r="C12" s="9" t="s">
        <v>21</v>
      </c>
      <c r="D12" s="9" t="s">
        <v>22</v>
      </c>
    </row>
    <row r="13" ht="22" customHeight="1" spans="1:4" x14ac:dyDescent="0.25">
      <c r="A13" s="7" t="s">
        <v>23</v>
      </c>
      <c r="B13" s="8">
        <v>60</v>
      </c>
      <c r="C13" s="9" t="s">
        <v>9</v>
      </c>
      <c r="D13" s="9" t="s">
        <v>24</v>
      </c>
    </row>
    <row r="15" ht="20" customHeight="1" spans="1:4" x14ac:dyDescent="0.25">
      <c r="A15" s="6" t="s">
        <v>25</v>
      </c>
      <c r="B15"/>
      <c r="C15"/>
      <c r="D15"/>
    </row>
    <row r="16" ht="22" customHeight="1" spans="1:4" x14ac:dyDescent="0.25">
      <c r="A16" s="7" t="s">
        <v>26</v>
      </c>
      <c r="B16" s="10">
        <f>B7*B8*365</f>
      </c>
      <c r="C16" s="9" t="s">
        <v>27</v>
      </c>
      <c r="D16"/>
    </row>
    <row r="17" ht="22" customHeight="1" spans="1:4" x14ac:dyDescent="0.25">
      <c r="A17" s="7" t="s">
        <v>28</v>
      </c>
      <c r="B17" s="10">
        <f>B7*B8*365*B9/100</f>
      </c>
      <c r="C17" s="9" t="s">
        <v>27</v>
      </c>
      <c r="D17"/>
    </row>
    <row r="18" ht="22" customHeight="1" spans="1:4" x14ac:dyDescent="0.25">
      <c r="A18" s="7" t="s">
        <v>29</v>
      </c>
      <c r="B18" s="10">
        <f>B11*B12*B10</f>
      </c>
      <c r="C18" s="9" t="s">
        <v>27</v>
      </c>
      <c r="D18"/>
    </row>
    <row r="19" ht="22" customHeight="1" spans="1:4" x14ac:dyDescent="0.25">
      <c r="A19" s="7" t="s">
        <v>30</v>
      </c>
      <c r="B19" s="10">
        <f>B7*B13*365</f>
      </c>
      <c r="C19" s="9" t="s">
        <v>27</v>
      </c>
      <c r="D19"/>
    </row>
    <row r="20" ht="22" customHeight="1" spans="1:4" x14ac:dyDescent="0.25">
      <c r="A20" s="7" t="s">
        <v>31</v>
      </c>
      <c r="B20" s="10">
        <f>MIN(B18+B19,B17)</f>
      </c>
      <c r="C20" s="9" t="s">
        <v>27</v>
      </c>
      <c r="D20"/>
    </row>
    <row r="22" ht="24" customHeight="1" spans="1:4" x14ac:dyDescent="0.25">
      <c r="A22" s="7" t="s">
        <v>32</v>
      </c>
      <c r="B22" s="11">
        <f>B20/B16</f>
      </c>
      <c r="C22" s="9" t="s">
        <v>33</v>
      </c>
      <c r="D22"/>
    </row>
    <row r="23" ht="24" customHeight="1" spans="1:4" x14ac:dyDescent="0.25">
      <c r="A23" s="7" t="s">
        <v>34</v>
      </c>
      <c r="B23" s="11">
        <f>B20</f>
      </c>
      <c r="C23" s="9" t="s">
        <v>27</v>
      </c>
      <c r="D23"/>
    </row>
    <row r="25" ht="36" customHeight="1" spans="1:4" x14ac:dyDescent="0.25">
      <c r="A25" s="9" t="s">
        <v>35</v>
      </c>
      <c r="B25"/>
      <c r="C25"/>
      <c r="D25"/>
    </row>
    <row r="26" ht="36" customHeight="1" spans="1:4" x14ac:dyDescent="0.25">
      <c r="A26" s="9" t="s">
        <v>36</v>
      </c>
      <c r="B26"/>
      <c r="C26"/>
      <c r="D26"/>
    </row>
    <row r="28" ht="28" customHeight="1" spans="1:4" x14ac:dyDescent="0.25">
      <c r="A28" s="12" t="str">
        <f>HYPERLINK("https://www.naturalnzeb.it/corso-progettare-con-acqua/","CORSO PROGETTARE CON L'ACQUA · dalla crisi idrica al progetto · 25 e 30 giugno, 3 luglio 2026 · 12 ore in diretta · https://www.naturalnzeb.it/corso-progettare-con-acqua/")</f>
        <v>CORSO PROGETTARE CON L'ACQUA · dalla crisi idrica al progetto · 25 e 30 giugno, 3 luglio 2026 · 12 ore in diretta · https://www.naturalnzeb.it/corso-progettare-con-acqua/</v>
      </c>
      <c r="B28" s="12"/>
      <c r="C28" s="12"/>
      <c r="D28" s="12"/>
    </row>
    <row r="30" ht="36" customHeight="1" spans="1:4" x14ac:dyDescent="0.25">
      <c r="A30" s="13" t="s">
        <v>37</v>
      </c>
      <c r="B30"/>
      <c r="C30"/>
      <c r="D30"/>
    </row>
  </sheetData>
  <mergeCells count="17">
    <mergeCell ref="A2:B2"/>
    <mergeCell ref="C2:D2"/>
    <mergeCell ref="A3:D3"/>
    <mergeCell ref="A4:D4"/>
    <mergeCell ref="A6:D6"/>
    <mergeCell ref="A15:D15"/>
    <mergeCell ref="C16:D16"/>
    <mergeCell ref="C17:D17"/>
    <mergeCell ref="C18:D18"/>
    <mergeCell ref="C19:D19"/>
    <mergeCell ref="C20:D20"/>
    <mergeCell ref="C22:D22"/>
    <mergeCell ref="C23:D23"/>
    <mergeCell ref="A25:D25"/>
    <mergeCell ref="A26:D26"/>
    <mergeCell ref="A28:D28"/>
    <mergeCell ref="A30:D30"/>
  </mergeCells>
  <pageMargins left="0.4" right="0.4" top="0.4" bottom="0.4" header="0.2" footer="0.2"/>
  <pageSetup paperSize="9" orientation="portrait" fitToWidth="1" fitToHeight="0"/>
  <headerFooter>
    <oddFooter>&amp;L&amp;"Calibri"&amp;8&amp;K7A6E68NATURALNZEB · TOOLKIT CORSO PROGETTARE CON L'ACQUA 2026&amp;R&amp;"Calibri"&amp;8&amp;K7A6E68pag. &amp;P di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Bilancio idrico</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Naturalnzeb.it</dc:creator>
  <dc:title>Bilancio idrico edificio e risparmio idropotabile</dc:title>
  <dc:subject/>
  <dc:description/>
  <cp:keywords/>
  <cp:category/>
  <cp:lastModifiedBy>Unknown</cp:lastModifiedBy>
  <dcterms:created xsi:type="dcterms:W3CDTF">2026-06-07T22:00:00Z</dcterms:created>
  <dcterms:modified xsi:type="dcterms:W3CDTF">2026-06-13T20:30:50Z</dcterms:modified>
</cp:coreProperties>
</file>