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Check" state="visible" r:id="rId4"/>
  </sheets>
  <calcPr calcId="171027"/>
</workbook>
</file>

<file path=xl/sharedStrings.xml><?xml version="1.0" encoding="utf-8"?>
<sst xmlns="http://schemas.openxmlformats.org/spreadsheetml/2006/main" count="40" uniqueCount="35">
  <si>
    <t>NATURALNZEB · TOOLKIT CORSO PROGETTARE CON L'ACQUA 2026</t>
  </si>
  <si>
    <t>LEAD MAGNET · Doc 07 · Edizione giugno 2026</t>
  </si>
  <si>
    <t>Check permeabilità e invarianza idraulica</t>
  </si>
  <si>
    <t>Criteri 2.2.2 e 2.2.3, DM 24 novembre 2025. Soglie geometriche di lotto e prima pioggia</t>
  </si>
  <si>
    <t>Dati di ingresso (modifica le celle azzurre con le superfici del tuo progetto)</t>
  </si>
  <si>
    <t>Superficie territoriale di progetto  St</t>
  </si>
  <si>
    <t>m²</t>
  </si>
  <si>
    <t>area totale dell'intervento</t>
  </si>
  <si>
    <t>Superficie permeabile  Sp (coeff. deflusso &lt; 0,50)</t>
  </si>
  <si>
    <t>sono permeabili solo le sup. con Cd &lt; 0,50</t>
  </si>
  <si>
    <t>di cui aree a verde  Sv</t>
  </si>
  <si>
    <t>verde su suolo, parte della quota permeabile</t>
  </si>
  <si>
    <t>Superficie lorda parcheggi esterni  Spp</t>
  </si>
  <si>
    <t>se assenti lasciare 0</t>
  </si>
  <si>
    <t>Copertura a verde su parcheggi  Svp</t>
  </si>
  <si>
    <t>verde pensile o pergolato verde sui parcheggi</t>
  </si>
  <si>
    <t>Superficie impermeabile soggetta a inquinamento  Si</t>
  </si>
  <si>
    <t>strade carrabili, parcheggi (prima pioggia)</t>
  </si>
  <si>
    <t>Verifiche di conformità (calcolate automaticamente)</t>
  </si>
  <si>
    <t>Superficie permeabile  Sp / St</t>
  </si>
  <si>
    <t>soglia CAM: almeno 60%</t>
  </si>
  <si>
    <t>Esito permeabilità (≥ 60%)</t>
  </si>
  <si>
    <t>Aree a verde  Sv / St</t>
  </si>
  <si>
    <t>soglia CAM: almeno 30%</t>
  </si>
  <si>
    <t>Esito verde (≥ 30%)</t>
  </si>
  <si>
    <t>Copertura verde parcheggi  Svp / Spp</t>
  </si>
  <si>
    <t>soglia CAM: almeno 10% (se ci sono parcheggi)</t>
  </si>
  <si>
    <t>Esito verde parcheggi (≥ 10%)</t>
  </si>
  <si>
    <t>Volume acque di prima pioggia da trattare (5 mm)</t>
  </si>
  <si>
    <t>litri (5 L/m² sulla sup. impermeabile inquinata)</t>
  </si>
  <si>
    <t>Volume prima pioggia</t>
  </si>
  <si>
    <t>m³ da convogliare a trattamento o disoleazione</t>
  </si>
  <si>
    <t>Sono considerate permeabili solo le superfici con coefficiente di deflusso inferiore a 0,50. Le aree a verde fanno parte della quota permeabile e devono essere almeno il 30% della superficie territoriale di progetto.</t>
  </si>
  <si>
    <t>Il criterio 2.2.2 prevede anche, sulle coperture degli edifici, sistemazioni a verde oppure materiali ad alto indice di riflessione solare (SRI almeno 29 per pendenze oltre 15%, almeno 76 per pendenze fino a 15%). Le acque di prima pioggia (criterio 2.2.3) si dimensionano sui primi 5 mm di ogni evento.</t>
  </si>
  <si>
    <t>Questo documento è un'elaborazione divulgativa-didattica preparata da Naturalnzeb.it sulla base delle fonti normative citate. Non sostituisce la consultazione diretta delle norme UNI ed EN ufficiali. Naturalnzeb declina ogni responsabilità per usi impropri delle informazioni qui contenute. Riferimento: criteri 2.2.2 e 2.2.3 del CAM Edilizia DM 24 novembre 2025 (GU n. 281 del 3 dicembre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</si>
</sst>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color theme="1"/>
      <family val="2"/>
      <scheme val="minor"/>
      <sz val="11"/>
      <name val="Calibri"/>
    </font>
    <font>
      <b/>
      <color rgb="FF5A4A44"/>
      <sz val="8"/>
      <name val="Calibri"/>
    </font>
    <font>
      <b/>
      <color rgb="FFDD792D"/>
      <sz val="8"/>
      <name val="Calibri"/>
    </font>
    <font>
      <b/>
      <color rgb="FF5A4A44"/>
      <sz val="16"/>
      <name val="Calibri"/>
    </font>
    <font>
      <i/>
      <color rgb="FF7A6E68"/>
      <sz val="10"/>
      <name val="Calibri"/>
    </font>
    <font>
      <b/>
      <color rgb="FFFFFFFF"/>
      <sz val="10"/>
      <name val="Calibri"/>
    </font>
    <font>
      <color rgb="FF3D3330"/>
      <sz val="10.5"/>
      <name val="Calibri"/>
    </font>
    <font>
      <b/>
      <color rgb="FF2563EB"/>
      <sz val="11"/>
      <name val="Calibri"/>
    </font>
    <font>
      <i/>
      <color rgb="FF7A6E68"/>
      <sz val="9"/>
      <name val="Calibri"/>
    </font>
    <font>
      <b/>
      <color rgb="FF5A4A44"/>
      <sz val="11"/>
      <name val="Calibri"/>
    </font>
    <font>
      <b/>
      <color rgb="FFFFFFFF"/>
      <sz val="11"/>
      <name val="Calibri"/>
    </font>
    <font>
      <b/>
      <color rgb="FFFFFFFF"/>
      <sz val="12"/>
      <name val="Calibri"/>
    </font>
    <font>
      <b/>
      <u/>
      <color rgb="FFFFFFFF"/>
      <sz val="10.5"/>
      <name val="Calibri"/>
    </font>
    <font>
      <i/>
      <color rgb="FF7A6E68"/>
      <sz val="8"/>
      <name val="Calibri"/>
    </font>
  </fonts>
  <fills count="8">
    <fill>
      <patternFill patternType="none"/>
    </fill>
    <fill>
      <patternFill patternType="gray125"/>
    </fill>
    <fill>
      <patternFill patternType="solid">
        <fgColor rgb="FFBBBF26"/>
      </patternFill>
    </fill>
    <fill>
      <patternFill patternType="solid">
        <fgColor rgb="FF5A4A44"/>
      </patternFill>
    </fill>
    <fill>
      <patternFill patternType="solid">
        <fgColor rgb="FFEFF6FF"/>
      </patternFill>
    </fill>
    <fill>
      <patternFill patternType="solid">
        <fgColor rgb="FFE8E3D8"/>
      </patternFill>
    </fill>
    <fill>
      <patternFill patternType="solid">
        <fgColor rgb="FF8E9118"/>
      </patternFill>
    </fill>
    <fill>
      <patternFill patternType="solid">
        <fgColor rgb="FFDD792D"/>
      </patternFill>
    </fill>
  </fills>
  <borders count="2">
    <border>
      <left/>
      <right/>
      <top/>
      <bottom/>
      <diagonal/>
    </border>
    <border>
      <left style="thin">
        <color rgb="FF2563EB"/>
      </left>
      <right style="thin">
        <color rgb="FF2563EB"/>
      </right>
      <top style="thin">
        <color rgb="FF2563EB"/>
      </top>
      <bottom style="thin">
        <color rgb="FF2563EB"/>
      </bottom>
      <diagonal/>
    </border>
  </borders>
  <cellStyleXfs count="1">
    <xf numFmtId="0" fontId="0" fillId="0" borderId="0"/>
  </cellStyleXfs>
  <cellXfs count="15">
    <xf numFmtId="0" fontId="0" fillId="0" borderId="0" xfId="0"/>
    <xf numFmtId="0" fontId="0" fillId="2" borderId="0" xfId="0" applyFill="1"/>
    <xf numFmtId="0" fontId="1" fillId="0" borderId="0" xfId="0" applyFont="1" applyAlignment="1">
      <alignment horizontal="left" vertical="center" indent="1"/>
    </xf>
    <xf numFmtId="0" fontId="2" fillId="0" borderId="0" xfId="0" applyFont="1" applyAlignment="1">
      <alignment horizontal="right" vertical="center" indent="1"/>
    </xf>
    <xf numFmtId="0" fontId="3" fillId="0" borderId="0" xfId="0" applyFont="1" applyAlignment="1">
      <alignment horizontal="left" vertical="center" wrapText="1" indent="1"/>
    </xf>
    <xf numFmtId="0" fontId="4" fillId="0" borderId="0" xfId="0" applyFont="1" applyAlignment="1">
      <alignment horizontal="left" vertical="center" indent="1"/>
    </xf>
    <xf numFmtId="0" fontId="5" fillId="3" borderId="0" xfId="0" applyFont="1" applyFill="1" applyAlignment="1">
      <alignment horizontal="left" vertical="center" indent="1"/>
    </xf>
    <xf numFmtId="0" fontId="6" fillId="0" borderId="0" xfId="0" applyFont="1" applyAlignment="1">
      <alignment horizontal="left" vertical="center" wrapText="1" indent="1"/>
    </xf>
    <xf numFmtId="0" fontId="7" fillId="4" borderId="1" xfId="0" applyFont="1" applyFill="1" applyBorder="1" applyAlignment="1">
      <alignment horizontal="center" vertical="center"/>
    </xf>
    <xf numFmtId="0" fontId="8" fillId="0" borderId="0" xfId="0" applyFont="1" applyAlignment="1">
      <alignment horizontal="left" vertical="center" wrapText="1" indent="1"/>
    </xf>
    <xf numFmtId="164" fontId="9" fillId="5" borderId="0" xfId="0" applyNumberFormat="1" applyFont="1" applyFill="1" applyAlignment="1">
      <alignment horizontal="center" vertical="center"/>
    </xf>
    <xf numFmtId="0" fontId="10" fillId="6" borderId="0" xfId="0" applyFont="1" applyFill="1" applyAlignment="1">
      <alignment horizontal="center" vertical="center"/>
    </xf>
    <xf numFmtId="0" fontId="11" fillId="7" borderId="0" xfId="0" applyFont="1" applyFill="1" applyAlignment="1">
      <alignment horizontal="center" vertical="center" wrapText="1"/>
    </xf>
    <xf numFmtId="0" fontId="12" fillId="7" borderId="0" xfId="0" applyFont="1" applyFill="1" applyAlignment="1">
      <alignment horizontal="left" vertical="center" wrapText="1" indent="1"/>
    </xf>
    <xf numFmtId="0" fontId="13"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FormatPr defaultRowHeight="15" outlineLevelRow="0" outlineLevelCol="0" x14ac:dyDescent="55"/>
  <cols>
    <col min="1" max="1" width="48" customWidth="1"/>
    <col min="2" max="2" width="16" customWidth="1"/>
    <col min="3" max="3" width="10" customWidth="1"/>
    <col min="4" max="4" width="28" customWidth="1"/>
  </cols>
  <sheetData>
    <row r="1" ht="14" customHeight="1" spans="1:4" x14ac:dyDescent="0.25">
      <c r="A1" s="1"/>
      <c r="B1" s="1"/>
      <c r="C1" s="1"/>
      <c r="D1" s="1"/>
    </row>
    <row r="2" ht="16" customHeight="1" spans="1:4" x14ac:dyDescent="0.25">
      <c r="A2" s="2" t="s">
        <v>0</v>
      </c>
      <c r="B2"/>
      <c r="C2" s="3" t="s">
        <v>1</v>
      </c>
      <c r="D2"/>
    </row>
    <row r="3" ht="28" customHeight="1" spans="1:4" x14ac:dyDescent="0.25">
      <c r="A3" s="4" t="s">
        <v>2</v>
      </c>
      <c r="B3"/>
      <c r="C3"/>
      <c r="D3"/>
    </row>
    <row r="4" ht="18" customHeight="1" spans="1:4" x14ac:dyDescent="0.25">
      <c r="A4" s="5" t="s">
        <v>3</v>
      </c>
      <c r="B4"/>
      <c r="C4"/>
      <c r="D4"/>
    </row>
    <row r="5" ht="6" customHeight="1" x14ac:dyDescent="0.25"/>
    <row r="6" ht="20" customHeight="1" spans="1:4" x14ac:dyDescent="0.25">
      <c r="A6" s="6" t="s">
        <v>4</v>
      </c>
      <c r="B6"/>
      <c r="C6"/>
      <c r="D6"/>
    </row>
    <row r="7" ht="22" customHeight="1" spans="1:4" x14ac:dyDescent="0.25">
      <c r="A7" s="7" t="s">
        <v>5</v>
      </c>
      <c r="B7" s="8">
        <v>1000</v>
      </c>
      <c r="C7" s="9" t="s">
        <v>6</v>
      </c>
      <c r="D7" s="9" t="s">
        <v>7</v>
      </c>
    </row>
    <row r="8" ht="22" customHeight="1" spans="1:4" x14ac:dyDescent="0.25">
      <c r="A8" s="7" t="s">
        <v>8</v>
      </c>
      <c r="B8" s="8">
        <v>600</v>
      </c>
      <c r="C8" s="9" t="s">
        <v>6</v>
      </c>
      <c r="D8" s="9" t="s">
        <v>9</v>
      </c>
    </row>
    <row r="9" ht="22" customHeight="1" spans="1:4" x14ac:dyDescent="0.25">
      <c r="A9" s="7" t="s">
        <v>10</v>
      </c>
      <c r="B9" s="8">
        <v>300</v>
      </c>
      <c r="C9" s="9" t="s">
        <v>6</v>
      </c>
      <c r="D9" s="9" t="s">
        <v>11</v>
      </c>
    </row>
    <row r="10" ht="22" customHeight="1" spans="1:4" x14ac:dyDescent="0.25">
      <c r="A10" s="7" t="s">
        <v>12</v>
      </c>
      <c r="B10" s="8">
        <v>200</v>
      </c>
      <c r="C10" s="9" t="s">
        <v>6</v>
      </c>
      <c r="D10" s="9" t="s">
        <v>13</v>
      </c>
    </row>
    <row r="11" ht="22" customHeight="1" spans="1:4" x14ac:dyDescent="0.25">
      <c r="A11" s="7" t="s">
        <v>14</v>
      </c>
      <c r="B11" s="8">
        <v>20</v>
      </c>
      <c r="C11" s="9" t="s">
        <v>6</v>
      </c>
      <c r="D11" s="9" t="s">
        <v>15</v>
      </c>
    </row>
    <row r="12" ht="22" customHeight="1" spans="1:4" x14ac:dyDescent="0.25">
      <c r="A12" s="7" t="s">
        <v>16</v>
      </c>
      <c r="B12" s="8">
        <v>400</v>
      </c>
      <c r="C12" s="9" t="s">
        <v>6</v>
      </c>
      <c r="D12" s="9" t="s">
        <v>17</v>
      </c>
    </row>
    <row r="14" ht="20" customHeight="1" spans="1:4" x14ac:dyDescent="0.25">
      <c r="A14" s="6" t="s">
        <v>18</v>
      </c>
      <c r="B14"/>
      <c r="C14"/>
      <c r="D14"/>
    </row>
    <row r="15" ht="22" customHeight="1" spans="1:4" x14ac:dyDescent="0.25">
      <c r="A15" s="7" t="s">
        <v>19</v>
      </c>
      <c r="B15" s="10">
        <f>B8/B7</f>
      </c>
      <c r="C15" s="9" t="s">
        <v>20</v>
      </c>
      <c r="D15"/>
    </row>
    <row r="16" ht="22" customHeight="1" spans="1:4" x14ac:dyDescent="0.25">
      <c r="A16" s="7" t="s">
        <v>21</v>
      </c>
      <c r="B16" s="11">
        <f>IF(B15&gt;=0.6,"CONFORME","NON CONFORME")</f>
      </c>
      <c r="C16"/>
      <c r="D16"/>
    </row>
    <row r="17" ht="22" customHeight="1" spans="1:4" x14ac:dyDescent="0.25">
      <c r="A17" s="7" t="s">
        <v>22</v>
      </c>
      <c r="B17" s="10">
        <f>B9/B7</f>
      </c>
      <c r="C17" s="9" t="s">
        <v>23</v>
      </c>
      <c r="D17"/>
    </row>
    <row r="18" ht="22" customHeight="1" spans="1:4" x14ac:dyDescent="0.25">
      <c r="A18" s="7" t="s">
        <v>24</v>
      </c>
      <c r="B18" s="11">
        <f>IF(B17&gt;=0.3,"CONFORME","NON CONFORME")</f>
      </c>
      <c r="C18"/>
      <c r="D18"/>
    </row>
    <row r="19" ht="22" customHeight="1" spans="1:4" x14ac:dyDescent="0.25">
      <c r="A19" s="7" t="s">
        <v>25</v>
      </c>
      <c r="B19" s="10">
        <f>IF(B10=0,0,B11/B10)</f>
      </c>
      <c r="C19" s="9" t="s">
        <v>26</v>
      </c>
      <c r="D19"/>
    </row>
    <row r="20" ht="22" customHeight="1" spans="1:4" x14ac:dyDescent="0.25">
      <c r="A20" s="7" t="s">
        <v>27</v>
      </c>
      <c r="B20" s="11">
        <f>IF(B10=0,"NON APPLICABILE",IF(B19&gt;=0.1,"CONFORME","NON CONFORME"))</f>
      </c>
      <c r="C20"/>
      <c r="D20"/>
    </row>
    <row r="21" ht="22" customHeight="1" spans="1:4" x14ac:dyDescent="0.25">
      <c r="A21" s="7" t="s">
        <v>28</v>
      </c>
      <c r="B21" s="10">
        <f>B12*5</f>
      </c>
      <c r="C21" s="9" t="s">
        <v>29</v>
      </c>
      <c r="D21"/>
    </row>
    <row r="22" ht="22" customHeight="1" spans="1:4" x14ac:dyDescent="0.25">
      <c r="A22" s="7" t="s">
        <v>30</v>
      </c>
      <c r="B22" s="10">
        <f>B21/1000</f>
      </c>
      <c r="C22" s="9" t="s">
        <v>31</v>
      </c>
      <c r="D22"/>
    </row>
    <row r="24" ht="30" customHeight="1" spans="1:4" x14ac:dyDescent="0.25">
      <c r="A24" s="12">
        <f>IF(AND(B15&gt;=0.6,B17&gt;=0.3,OR(B10=0,B19&gt;=0.1)),"CONFORME AL CRITERIO CAM 2.2.2","NON CONFORME, rivedi le superfici permeabili, il verde o le coperture dei parcheggi")</f>
      </c>
      <c r="B24"/>
      <c r="C24"/>
      <c r="D24"/>
    </row>
    <row r="26" ht="30" customHeight="1" spans="1:4" x14ac:dyDescent="0.25">
      <c r="A26" s="9" t="s">
        <v>32</v>
      </c>
      <c r="B26"/>
      <c r="C26"/>
      <c r="D26"/>
    </row>
    <row r="27" ht="36" customHeight="1" spans="1:4" x14ac:dyDescent="0.25">
      <c r="A27" s="9" t="s">
        <v>33</v>
      </c>
      <c r="B27"/>
      <c r="C27"/>
      <c r="D27"/>
    </row>
    <row r="29" ht="28" customHeight="1" spans="1:4" x14ac:dyDescent="0.25">
      <c r="A29" s="13" t="str">
        <f>HYPERLINK("https://www.naturalnzeb.it/corso-progettare-con-acqua/","CORSO PROGETTARE CON L'ACQUA · dalla crisi idrica al progetto · 25 e 30 giugno, 3 luglio 2026 · 12 ore in diretta · https://www.naturalnzeb.it/corso-progettare-con-acqua/")</f>
        <v>CORSO PROGETTARE CON L'ACQUA · dalla crisi idrica al progetto · 25 e 30 giugno, 3 luglio 2026 · 12 ore in diretta · https://www.naturalnzeb.it/corso-progettare-con-acqua/</v>
      </c>
      <c r="B29" s="13"/>
      <c r="C29" s="13"/>
      <c r="D29" s="13"/>
    </row>
    <row r="31" ht="36" customHeight="1" spans="1:4" x14ac:dyDescent="0.25">
      <c r="A31" s="14" t="s">
        <v>34</v>
      </c>
      <c r="B31"/>
      <c r="C31"/>
      <c r="D31"/>
    </row>
  </sheetData>
  <mergeCells count="19">
    <mergeCell ref="A2:B2"/>
    <mergeCell ref="C2:D2"/>
    <mergeCell ref="A3:D3"/>
    <mergeCell ref="A4:D4"/>
    <mergeCell ref="A6:D6"/>
    <mergeCell ref="A14:D14"/>
    <mergeCell ref="C15:D15"/>
    <mergeCell ref="B16:D16"/>
    <mergeCell ref="C17:D17"/>
    <mergeCell ref="B18:D18"/>
    <mergeCell ref="C19:D19"/>
    <mergeCell ref="B20:D20"/>
    <mergeCell ref="C21:D21"/>
    <mergeCell ref="C22:D22"/>
    <mergeCell ref="A24:D24"/>
    <mergeCell ref="A26:D26"/>
    <mergeCell ref="A27:D27"/>
    <mergeCell ref="A29:D29"/>
    <mergeCell ref="A31:D31"/>
  </mergeCells>
  <pageMargins left="0.4" right="0.4" top="0.4" bottom="0.4" header="0.2" footer="0.2"/>
  <pageSetup paperSize="9" orientation="portrait" fitToWidth="1" fitToHeight="0"/>
  <headerFooter>
    <oddFooter>&amp;L&amp;"Calibri"&amp;8&amp;K7A6E68NATURALNZEB · TOOLKIT CORSO PROGETTARE CON L'ACQUA 2026&amp;R&amp;"Calibri"&amp;8&amp;K7A6E68pag. &amp;P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Check</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Naturalnzeb.it</dc:creator>
  <dc:title>Check permeabilità e invarianza idraulica CAM (DM 24 novembre 2025)</dc:title>
  <dc:subject/>
  <dc:description/>
  <cp:keywords/>
  <cp:category/>
  <cp:lastModifiedBy>Unknown</cp:lastModifiedBy>
  <dcterms:created xsi:type="dcterms:W3CDTF">2026-06-07T22:00:00Z</dcterms:created>
  <dcterms:modified xsi:type="dcterms:W3CDTF">2026-06-08T00:02:09Z</dcterms:modified>
</cp:coreProperties>
</file>