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Default Extension="vml" ContentType="application/vnd.openxmlformats-officedocument.vmlDrawing"/>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5" lowestEdited="5" rupBuild="9303"/>
  <workbookPr defaultThemeVersion="164011" filterPrivacy="1"/>
  <sheets>
    <sheet sheetId="1" name="Verifica" state="visible" r:id="rId4"/>
    <sheet sheetId="2" name="Soglie CAM 2.4.16" state="visible" r:id="rId5"/>
  </sheets>
  <calcPr calcId="171027"/>
</workbook>
</file>

<file path=xl/sharedStrings.xml><?xml version="1.0" encoding="utf-8"?>
<sst xmlns="http://schemas.openxmlformats.org/spreadsheetml/2006/main" count="53" uniqueCount="46">
  <si>
    <t>NATURALNZEB · TOOLKIT CORSO PROGETTARE CON L'ACQUA 2026</t>
  </si>
  <si>
    <t>LEAD MAGNET · Doc 06 · Edizione giugno 2026</t>
  </si>
  <si>
    <t>Verifica conformità rubinetteria e sanitari al CAM</t>
  </si>
  <si>
    <t>Criterio 2.4.16, DM 24 novembre 2025. Soglie obbligatorie sui terminali di erogazione</t>
  </si>
  <si>
    <t>Dati di ingresso (modifica le celle azzurre con i valori di targa dei tuoi terminali)</t>
  </si>
  <si>
    <t>Portata lavabi e bidet</t>
  </si>
  <si>
    <t>L/min</t>
  </si>
  <si>
    <t>soglia CAM: massimo 6 L/min</t>
  </si>
  <si>
    <t>Portata docce</t>
  </si>
  <si>
    <t>soglia CAM: massimo 8 L/min</t>
  </si>
  <si>
    <t>Portata lavello cucina (lavandino)</t>
  </si>
  <si>
    <t>WC, volume scarico completo Vf</t>
  </si>
  <si>
    <t>litri</t>
  </si>
  <si>
    <t>soglia CAM: massimo 6 L</t>
  </si>
  <si>
    <t>WC, volume scarico ridotto Vr</t>
  </si>
  <si>
    <t>usato per la capacità media Va</t>
  </si>
  <si>
    <t>Orinatoi, consumo per vaso</t>
  </si>
  <si>
    <t>L/vaso·ora</t>
  </si>
  <si>
    <t>soglia CAM: massimo 2 L/vaso·ora (con temporizzatore)</t>
  </si>
  <si>
    <t>Esito della verifica (calcolato automaticamente)</t>
  </si>
  <si>
    <t>Lavabi e bidet (≤ 6 L/min)</t>
  </si>
  <si>
    <t>Docce (≤ 8 L/min)</t>
  </si>
  <si>
    <t>Lavello cucina (≤ 6 L/min)</t>
  </si>
  <si>
    <t>WC, scarico completo (≤ 6 L)</t>
  </si>
  <si>
    <t>Orinatoi (≤ 2 L/vaso·ora)</t>
  </si>
  <si>
    <t>WC, capacità media  Va = [Vf + (3 × Vr)] / 4</t>
  </si>
  <si>
    <t>soglia CAM: massimo 3,5 L</t>
  </si>
  <si>
    <t>WC, capacità media (≤ 3,5 L)</t>
  </si>
  <si>
    <t>La conformità si dimostra con i dati di targa dei prodotti o con etichette riconosciute (per esempio Unified Water Label). La capacità media del WC si calcola su un flusso completo e tre flussi ridotti, formula Va = [Vf + (3 × Vr)] / 4.</t>
  </si>
  <si>
    <t>Criterio obbligatorio negli appalti pubblici e nei privati assimilati dal 2 febbraio 2026. Negli appalti la non conformità ai CAM è causa di mancata validazione del progetto (art. 42 e art. 57 D.Lgs. 36/2023).</t>
  </si>
  <si>
    <t>Questo documento è un'elaborazione divulgativa-didattica preparata da Naturalnzeb.it sulla base delle fonti normative citate. Non sostituisce la consultazione diretta delle norme UNI ed EN ufficiali. Naturalnzeb declina ogni responsabilità per usi impropri delle informazioni qui contenute. Riferimento: criterio 2.4.16 del CAM Edilizia DM 24 novembre 2025 (GU n. 281 del 3 dicembre 2025).</t>
  </si>
  <si>
    <t>Soglie del criterio 2.4.16 (rubinetteria e sanitari)</t>
  </si>
  <si>
    <t>Valori massimi ammessi dal CAM Edilizia DM 24 novembre 2025</t>
  </si>
  <si>
    <t>Terminale</t>
  </si>
  <si>
    <t>Soglia massima</t>
  </si>
  <si>
    <t>Lavandini, lavabi e bidet</t>
  </si>
  <si>
    <t>6 L/min</t>
  </si>
  <si>
    <t>Docce</t>
  </si>
  <si>
    <t>8 L/min</t>
  </si>
  <si>
    <t>Vasi WC, scarico completo</t>
  </si>
  <si>
    <t>6 litri</t>
  </si>
  <si>
    <t>Vasi WC, capacità media Va</t>
  </si>
  <si>
    <t>3,5 litri</t>
  </si>
  <si>
    <t>Orinatoi (con temporizzatore)</t>
  </si>
  <si>
    <t>2 L/vaso·ora</t>
  </si>
  <si>
    <t>Formula della capacità media del WC: Va = [Vf + (3 × Vr)] / 4, dove Vf è il volume di scarico completo e Vr il volume di scarico ridotto. Fonte: criterio 2.4.16, CAM Edilizia DM 24 novembre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</si>
</sst>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color theme="1"/>
      <family val="2"/>
      <scheme val="minor"/>
      <sz val="11"/>
      <name val="Calibri"/>
    </font>
    <font>
      <b/>
      <color rgb="FF5A4A44"/>
      <sz val="8"/>
      <name val="Calibri"/>
    </font>
    <font>
      <b/>
      <color rgb="FFDD792D"/>
      <sz val="8"/>
      <name val="Calibri"/>
    </font>
    <font>
      <b/>
      <color rgb="FF5A4A44"/>
      <sz val="16"/>
      <name val="Calibri"/>
    </font>
    <font>
      <i/>
      <color rgb="FF7A6E68"/>
      <sz val="10"/>
      <name val="Calibri"/>
    </font>
    <font>
      <b/>
      <color rgb="FFFFFFFF"/>
      <sz val="10"/>
      <name val="Calibri"/>
    </font>
    <font>
      <color rgb="FF3D3330"/>
      <sz val="10.5"/>
      <name val="Calibri"/>
    </font>
    <font>
      <b/>
      <color rgb="FF2563EB"/>
      <sz val="11"/>
      <name val="Calibri"/>
    </font>
    <font>
      <i/>
      <color rgb="FF7A6E68"/>
      <sz val="9"/>
      <name val="Calibri"/>
    </font>
    <font>
      <b/>
      <color rgb="FFFFFFFF"/>
      <sz val="11"/>
      <name val="Calibri"/>
    </font>
    <font>
      <b/>
      <color rgb="FF5A4A44"/>
      <sz val="11"/>
      <name val="Calibri"/>
    </font>
    <font>
      <b/>
      <color rgb="FFFFFFFF"/>
      <sz val="12"/>
      <name val="Calibri"/>
    </font>
    <font>
      <b/>
      <u/>
      <color rgb="FFFFFFFF"/>
      <sz val="10.5"/>
      <name val="Calibri"/>
    </font>
    <font>
      <i/>
      <color rgb="FF7A6E68"/>
      <sz val="8"/>
      <name val="Calibri"/>
    </font>
  </fonts>
  <fills count="8">
    <fill>
      <patternFill patternType="none"/>
    </fill>
    <fill>
      <patternFill patternType="gray125"/>
    </fill>
    <fill>
      <patternFill patternType="solid">
        <fgColor rgb="FFBBBF26"/>
      </patternFill>
    </fill>
    <fill>
      <patternFill patternType="solid">
        <fgColor rgb="FF5A4A44"/>
      </patternFill>
    </fill>
    <fill>
      <patternFill patternType="solid">
        <fgColor rgb="FFEFF6FF"/>
      </patternFill>
    </fill>
    <fill>
      <patternFill patternType="solid">
        <fgColor rgb="FF8E9118"/>
      </patternFill>
    </fill>
    <fill>
      <patternFill patternType="solid">
        <fgColor rgb="FFE8E3D8"/>
      </patternFill>
    </fill>
    <fill>
      <patternFill patternType="solid">
        <fgColor rgb="FFDD792D"/>
      </patternFill>
    </fill>
  </fills>
  <borders count="3">
    <border>
      <left/>
      <right/>
      <top/>
      <bottom/>
      <diagonal/>
    </border>
    <border>
      <left style="thin">
        <color rgb="FF2563EB"/>
      </left>
      <right style="thin">
        <color rgb="FF2563EB"/>
      </right>
      <top style="thin">
        <color rgb="FF2563EB"/>
      </top>
      <bottom style="thin">
        <color rgb="FF2563EB"/>
      </bottom>
      <diagonal/>
    </border>
    <border>
      <left style="thin">
        <color rgb="FF5A4A44"/>
      </left>
      <right style="thin">
        <color rgb="FF5A4A44"/>
      </right>
      <top style="thin">
        <color rgb="FF5A4A44"/>
      </top>
      <bottom style="medium">
        <color rgb="FFBBBF26"/>
      </bottom>
      <diagonal/>
    </border>
  </borders>
  <cellStyleXfs count="1">
    <xf numFmtId="0" fontId="0" fillId="0" borderId="0"/>
  </cellStyleXfs>
  <cellXfs count="16">
    <xf numFmtId="0" fontId="0" fillId="0" borderId="0" xfId="0"/>
    <xf numFmtId="0" fontId="0" fillId="2" borderId="0" xfId="0" applyFill="1"/>
    <xf numFmtId="0" fontId="1" fillId="0" borderId="0" xfId="0" applyFont="1" applyAlignment="1">
      <alignment horizontal="left" vertical="center" indent="1"/>
    </xf>
    <xf numFmtId="0" fontId="2" fillId="0" borderId="0" xfId="0" applyFont="1" applyAlignment="1">
      <alignment horizontal="right" vertical="center" indent="1"/>
    </xf>
    <xf numFmtId="0" fontId="3" fillId="0" borderId="0" xfId="0" applyFont="1" applyAlignment="1">
      <alignment horizontal="left" vertical="center" wrapText="1" indent="1"/>
    </xf>
    <xf numFmtId="0" fontId="4" fillId="0" borderId="0" xfId="0" applyFont="1" applyAlignment="1">
      <alignment horizontal="left" vertical="center" indent="1"/>
    </xf>
    <xf numFmtId="0" fontId="5" fillId="3" borderId="0" xfId="0" applyFont="1" applyFill="1" applyAlignment="1">
      <alignment horizontal="left" vertical="center" indent="1"/>
    </xf>
    <xf numFmtId="0" fontId="6" fillId="0" borderId="0" xfId="0" applyFont="1" applyAlignment="1">
      <alignment horizontal="left" vertical="center" wrapText="1" indent="1"/>
    </xf>
    <xf numFmtId="0" fontId="7" fillId="4" borderId="1" xfId="0" applyFont="1" applyFill="1" applyBorder="1" applyAlignment="1">
      <alignment horizontal="center" vertical="center"/>
    </xf>
    <xf numFmtId="0" fontId="8" fillId="0" borderId="0" xfId="0" applyFont="1" applyAlignment="1">
      <alignment horizontal="left" vertical="center" wrapText="1" indent="1"/>
    </xf>
    <xf numFmtId="0" fontId="9" fillId="5" borderId="0" xfId="0" applyFont="1" applyFill="1" applyAlignment="1">
      <alignment horizontal="center" vertical="center"/>
    </xf>
    <xf numFmtId="2" fontId="10" fillId="6" borderId="0" xfId="0" applyNumberFormat="1" applyFont="1" applyFill="1" applyAlignment="1">
      <alignment horizontal="center" vertical="center"/>
    </xf>
    <xf numFmtId="0" fontId="11" fillId="7" borderId="0" xfId="0" applyFont="1" applyFill="1" applyAlignment="1">
      <alignment horizontal="center" vertical="center" wrapText="1"/>
    </xf>
    <xf numFmtId="0" fontId="12" fillId="7" borderId="0" xfId="0" applyFont="1" applyFill="1" applyAlignment="1">
      <alignment horizontal="left" vertical="center" wrapText="1" indent="1"/>
    </xf>
    <xf numFmtId="0" fontId="13" fillId="0" borderId="0" xfId="0" applyFont="1" applyAlignment="1">
      <alignment horizontal="left" vertical="top" wrapText="1"/>
    </xf>
    <xf numFmtId="0" fontId="5" fillId="3"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0"/>
  <sheetFormatPr defaultRowHeight="15" outlineLevelRow="0" outlineLevelCol="0" x14ac:dyDescent="55"/>
  <cols>
    <col min="1" max="1" width="46" customWidth="1"/>
    <col min="2" max="2" width="16" customWidth="1"/>
    <col min="3" max="3" width="10" customWidth="1"/>
    <col min="4" max="4" width="30" customWidth="1"/>
  </cols>
  <sheetData>
    <row r="1" ht="14" customHeight="1" spans="1:4" x14ac:dyDescent="0.25">
      <c r="A1" s="1"/>
      <c r="B1" s="1"/>
      <c r="C1" s="1"/>
      <c r="D1" s="1"/>
    </row>
    <row r="2" ht="16" customHeight="1" spans="1:4" x14ac:dyDescent="0.25">
      <c r="A2" s="2" t="s">
        <v>0</v>
      </c>
      <c r="B2"/>
      <c r="C2" s="3" t="s">
        <v>1</v>
      </c>
      <c r="D2"/>
    </row>
    <row r="3" ht="28" customHeight="1" spans="1:4" x14ac:dyDescent="0.25">
      <c r="A3" s="4" t="s">
        <v>2</v>
      </c>
      <c r="B3"/>
      <c r="C3"/>
      <c r="D3"/>
    </row>
    <row r="4" ht="18" customHeight="1" spans="1:4" x14ac:dyDescent="0.25">
      <c r="A4" s="5" t="s">
        <v>3</v>
      </c>
      <c r="B4"/>
      <c r="C4"/>
      <c r="D4"/>
    </row>
    <row r="5" ht="6" customHeight="1" x14ac:dyDescent="0.25"/>
    <row r="6" ht="20" customHeight="1" spans="1:4" x14ac:dyDescent="0.25">
      <c r="A6" s="6" t="s">
        <v>4</v>
      </c>
      <c r="B6"/>
      <c r="C6"/>
      <c r="D6"/>
    </row>
    <row r="7" ht="22" customHeight="1" spans="1:4" x14ac:dyDescent="0.25">
      <c r="A7" s="7" t="s">
        <v>5</v>
      </c>
      <c r="B7" s="8">
        <v>6</v>
      </c>
      <c r="C7" s="9" t="s">
        <v>6</v>
      </c>
      <c r="D7" s="9" t="s">
        <v>7</v>
      </c>
    </row>
    <row r="8" ht="22" customHeight="1" spans="1:4" x14ac:dyDescent="0.25">
      <c r="A8" s="7" t="s">
        <v>8</v>
      </c>
      <c r="B8" s="8">
        <v>8</v>
      </c>
      <c r="C8" s="9" t="s">
        <v>6</v>
      </c>
      <c r="D8" s="9" t="s">
        <v>9</v>
      </c>
    </row>
    <row r="9" ht="22" customHeight="1" spans="1:4" x14ac:dyDescent="0.25">
      <c r="A9" s="7" t="s">
        <v>10</v>
      </c>
      <c r="B9" s="8">
        <v>6</v>
      </c>
      <c r="C9" s="9" t="s">
        <v>6</v>
      </c>
      <c r="D9" s="9" t="s">
        <v>7</v>
      </c>
    </row>
    <row r="10" ht="22" customHeight="1" spans="1:4" x14ac:dyDescent="0.25">
      <c r="A10" s="7" t="s">
        <v>11</v>
      </c>
      <c r="B10" s="8">
        <v>6</v>
      </c>
      <c r="C10" s="9" t="s">
        <v>12</v>
      </c>
      <c r="D10" s="9" t="s">
        <v>13</v>
      </c>
    </row>
    <row r="11" ht="22" customHeight="1" spans="1:4" x14ac:dyDescent="0.25">
      <c r="A11" s="7" t="s">
        <v>14</v>
      </c>
      <c r="B11" s="8">
        <v>3</v>
      </c>
      <c r="C11" s="9" t="s">
        <v>12</v>
      </c>
      <c r="D11" s="9" t="s">
        <v>15</v>
      </c>
    </row>
    <row r="12" ht="22" customHeight="1" spans="1:4" x14ac:dyDescent="0.25">
      <c r="A12" s="7" t="s">
        <v>16</v>
      </c>
      <c r="B12" s="8">
        <v>2</v>
      </c>
      <c r="C12" s="9" t="s">
        <v>17</v>
      </c>
      <c r="D12" s="9" t="s">
        <v>18</v>
      </c>
    </row>
    <row r="14" ht="20" customHeight="1" spans="1:4" x14ac:dyDescent="0.25">
      <c r="A14" s="6" t="s">
        <v>19</v>
      </c>
      <c r="B14"/>
      <c r="C14"/>
      <c r="D14"/>
    </row>
    <row r="15" ht="22" customHeight="1" spans="1:4" x14ac:dyDescent="0.25">
      <c r="A15" s="7" t="s">
        <v>20</v>
      </c>
      <c r="B15" s="10">
        <f>IF(B7&lt;=6,"CONFORME","NON CONFORME")</f>
      </c>
      <c r="C15"/>
      <c r="D15"/>
    </row>
    <row r="16" ht="22" customHeight="1" spans="1:4" x14ac:dyDescent="0.25">
      <c r="A16" s="7" t="s">
        <v>21</v>
      </c>
      <c r="B16" s="10">
        <f>IF(B8&lt;=8,"CONFORME","NON CONFORME")</f>
      </c>
      <c r="C16"/>
      <c r="D16"/>
    </row>
    <row r="17" ht="22" customHeight="1" spans="1:4" x14ac:dyDescent="0.25">
      <c r="A17" s="7" t="s">
        <v>22</v>
      </c>
      <c r="B17" s="10">
        <f>IF(B9&lt;=6,"CONFORME","NON CONFORME")</f>
      </c>
      <c r="C17"/>
      <c r="D17"/>
    </row>
    <row r="18" ht="22" customHeight="1" spans="1:4" x14ac:dyDescent="0.25">
      <c r="A18" s="7" t="s">
        <v>23</v>
      </c>
      <c r="B18" s="10">
        <f>IF(B10&lt;=6,"CONFORME","NON CONFORME")</f>
      </c>
      <c r="C18"/>
      <c r="D18"/>
    </row>
    <row r="19" ht="22" customHeight="1" spans="1:4" x14ac:dyDescent="0.25">
      <c r="A19" s="7" t="s">
        <v>24</v>
      </c>
      <c r="B19" s="10">
        <f>IF(B12&lt;=2,"CONFORME","NON CONFORME")</f>
      </c>
      <c r="C19"/>
      <c r="D19"/>
    </row>
    <row r="20" ht="22" customHeight="1" spans="1:4" x14ac:dyDescent="0.25">
      <c r="A20" s="7" t="s">
        <v>25</v>
      </c>
      <c r="B20" s="11">
        <f>(B10+3*B11)/4</f>
      </c>
      <c r="C20" s="9" t="s">
        <v>12</v>
      </c>
      <c r="D20" s="9" t="s">
        <v>26</v>
      </c>
    </row>
    <row r="21" ht="22" customHeight="1" spans="1:4" x14ac:dyDescent="0.25">
      <c r="A21" s="7" t="s">
        <v>27</v>
      </c>
      <c r="B21" s="10">
        <f>IF(B20&lt;=3.5,"CONFORME","NON CONFORME")</f>
      </c>
      <c r="C21"/>
      <c r="D21"/>
    </row>
    <row r="23" ht="30" customHeight="1" spans="1:4" x14ac:dyDescent="0.25">
      <c r="A23" s="12">
        <f>IF(AND(B7&lt;=6,B8&lt;=8,B9&lt;=6,B10&lt;=6,(B10+3*B11)/4&lt;=3.5,B12&lt;=2),"IMPIANTO CONFORME AL CRITERIO CAM 2.4.16","IMPIANTO NON CONFORME, rivedi i terminali fuori soglia")</f>
      </c>
      <c r="B23"/>
      <c r="C23"/>
      <c r="D23"/>
    </row>
    <row r="25" ht="30" customHeight="1" spans="1:4" x14ac:dyDescent="0.25">
      <c r="A25" s="9" t="s">
        <v>28</v>
      </c>
      <c r="B25"/>
      <c r="C25"/>
      <c r="D25"/>
    </row>
    <row r="26" ht="30" customHeight="1" spans="1:4" x14ac:dyDescent="0.25">
      <c r="A26" s="9" t="s">
        <v>29</v>
      </c>
      <c r="B26"/>
      <c r="C26"/>
      <c r="D26"/>
    </row>
    <row r="28" ht="28" customHeight="1" spans="1:4" x14ac:dyDescent="0.25">
      <c r="A28" s="13" t="str">
        <f>HYPERLINK("https://www.naturalnzeb.it/corso-progettare-con-acqua/","CORSO PROGETTARE CON L'ACQUA · dalla crisi idrica al progetto · 25 e 30 giugno, 3 luglio 2026 · 12 ore in diretta · https://www.naturalnzeb.it/corso-progettare-con-acqua/")</f>
        <v>CORSO PROGETTARE CON L'ACQUA · dalla crisi idrica al progetto · 25 e 30 giugno, 3 luglio 2026 · 12 ore in diretta · https://www.naturalnzeb.it/corso-progettare-con-acqua/</v>
      </c>
      <c r="B28" s="13"/>
      <c r="C28" s="13"/>
      <c r="D28" s="13"/>
    </row>
    <row r="30" ht="36" customHeight="1" spans="1:4" x14ac:dyDescent="0.25">
      <c r="A30" s="14" t="s">
        <v>30</v>
      </c>
      <c r="B30"/>
      <c r="C30"/>
      <c r="D30"/>
    </row>
  </sheetData>
  <mergeCells count="17">
    <mergeCell ref="A2:B2"/>
    <mergeCell ref="C2:D2"/>
    <mergeCell ref="A3:D3"/>
    <mergeCell ref="A4:D4"/>
    <mergeCell ref="A6:D6"/>
    <mergeCell ref="A14:D14"/>
    <mergeCell ref="B15:D15"/>
    <mergeCell ref="B16:D16"/>
    <mergeCell ref="B17:D17"/>
    <mergeCell ref="B18:D18"/>
    <mergeCell ref="B19:D19"/>
    <mergeCell ref="B21:D21"/>
    <mergeCell ref="A23:D23"/>
    <mergeCell ref="A25:D25"/>
    <mergeCell ref="A26:D26"/>
    <mergeCell ref="A28:D28"/>
    <mergeCell ref="A30:D30"/>
  </mergeCells>
  <pageMargins left="0.4" right="0.4" top="0.4" bottom="0.4" header="0.2" footer="0.2"/>
  <pageSetup paperSize="9" orientation="portrait" fitToWidth="1" fitToHeight="0"/>
  <headerFooter>
    <oddFooter>&amp;L&amp;"Calibri"&amp;8&amp;K7A6E68NATURALNZEB · TOOLKIT CORSO PROGETTARE CON L'ACQUA 2026&amp;R&amp;"Calibri"&amp;8&amp;K7A6E68pag. &amp;P di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13"/>
  <sheetFormatPr defaultRowHeight="15" outlineLevelRow="0" outlineLevelCol="0" x14ac:dyDescent="55"/>
  <cols>
    <col min="1" max="1" width="44" customWidth="1"/>
    <col min="2" max="2" width="22" customWidth="1"/>
  </cols>
  <sheetData>
    <row r="1" ht="14" customHeight="1" spans="1:2" x14ac:dyDescent="0.25">
      <c r="A1" s="1"/>
      <c r="B1" s="1"/>
    </row>
    <row r="2" ht="16" customHeight="1" spans="1:2" x14ac:dyDescent="0.25">
      <c r="A2" s="2" t="s">
        <v>0</v>
      </c>
      <c r="B2" s="3" t="s">
        <v>1</v>
      </c>
    </row>
    <row r="3" ht="28" customHeight="1" spans="1:2" x14ac:dyDescent="0.25">
      <c r="A3" s="4" t="s">
        <v>31</v>
      </c>
      <c r="B3"/>
    </row>
    <row r="4" ht="18" customHeight="1" spans="1:2" x14ac:dyDescent="0.25">
      <c r="A4" s="5" t="s">
        <v>32</v>
      </c>
      <c r="B4"/>
    </row>
    <row r="5" ht="6" customHeight="1" x14ac:dyDescent="0.25"/>
    <row r="6" ht="22" customHeight="1" spans="1:2" x14ac:dyDescent="0.25">
      <c r="A6" s="15" t="s">
        <v>33</v>
      </c>
      <c r="B6" s="15" t="s">
        <v>34</v>
      </c>
    </row>
    <row r="7" ht="20" customHeight="1" spans="1:2" x14ac:dyDescent="0.25">
      <c r="A7" s="7" t="s">
        <v>35</v>
      </c>
      <c r="B7" s="11" t="s">
        <v>36</v>
      </c>
    </row>
    <row r="8" ht="20" customHeight="1" spans="1:2" x14ac:dyDescent="0.25">
      <c r="A8" s="7" t="s">
        <v>37</v>
      </c>
      <c r="B8" s="11" t="s">
        <v>38</v>
      </c>
    </row>
    <row r="9" ht="20" customHeight="1" spans="1:2" x14ac:dyDescent="0.25">
      <c r="A9" s="7" t="s">
        <v>39</v>
      </c>
      <c r="B9" s="11" t="s">
        <v>40</v>
      </c>
    </row>
    <row r="10" ht="20" customHeight="1" spans="1:2" x14ac:dyDescent="0.25">
      <c r="A10" s="7" t="s">
        <v>41</v>
      </c>
      <c r="B10" s="11" t="s">
        <v>42</v>
      </c>
    </row>
    <row r="11" ht="20" customHeight="1" spans="1:2" x14ac:dyDescent="0.25">
      <c r="A11" s="7" t="s">
        <v>43</v>
      </c>
      <c r="B11" s="11" t="s">
        <v>44</v>
      </c>
    </row>
    <row r="13" ht="44" customHeight="1" spans="1:2" x14ac:dyDescent="0.25">
      <c r="A13" s="9" t="s">
        <v>45</v>
      </c>
      <c r="B13"/>
    </row>
  </sheetData>
  <mergeCells count="3">
    <mergeCell ref="A3:B3"/>
    <mergeCell ref="A4:B4"/>
    <mergeCell ref="A13:B13"/>
  </mergeCells>
  <pageMargins left="0.4" right="0.4" top="0.4" bottom="0.4" header="0.2" footer="0.2"/>
  <pageSetup paperSize="9" orientation="portrait" fitToWidth="1" fitToHeight="0"/>
  <headerFooter>
    <oddFooter>&amp;L&amp;"Calibri"&amp;8&amp;K7A6E68NATURALNZEB · TOOLKIT CORSO PROGETTARE CON L'ACQUA 2026&amp;R&amp;"Calibri"&amp;8&amp;K7A6E68pag. &amp;P di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Verifica</vt:lpstr>
      <vt:lpstr>Soglie CAM 2.4.16</vt:lpstr>
    </vt:vector>
  </TitlesOfParts>
  <Company/>
  <Manager/>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Naturalnzeb.it</dc:creator>
  <dc:title>Verifica conformità rubinetteria e sanitari CAM (DM 24 novembre 2025)</dc:title>
  <dc:subject/>
  <dc:description/>
  <cp:keywords/>
  <cp:category/>
  <cp:lastModifiedBy>Unknown</cp:lastModifiedBy>
  <dcterms:created xsi:type="dcterms:W3CDTF">2026-06-07T22:00:00Z</dcterms:created>
  <dcterms:modified xsi:type="dcterms:W3CDTF">2026-06-08T00:02:08Z</dcterms:modified>
</cp:coreProperties>
</file>