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Calcolatore" state="visible" r:id="rId4"/>
    <sheet sheetId="2" name="Parametri e riferimenti" state="visible" r:id="rId5"/>
  </sheets>
  <calcPr calcId="171027"/>
</workbook>
</file>

<file path=xl/sharedStrings.xml><?xml version="1.0" encoding="utf-8"?>
<sst xmlns="http://schemas.openxmlformats.org/spreadsheetml/2006/main" count="43" uniqueCount="38">
  <si>
    <t>NATURALNZEB · TOOLKIT CORSO PROGETTARE CON L'ACQUA 2026</t>
  </si>
  <si>
    <t>LEAD MAGNET · Doc 03 · Edizione giugno 2026</t>
  </si>
  <si>
    <t>Calcolatore del serbatoio per l'acqua piovana</t>
  </si>
  <si>
    <t>Metodo semplificato UNI/TS 11445:2012, per abitazioni mono e bifamiliari</t>
  </si>
  <si>
    <t>Dati di ingresso (modifica le celle azzurre)</t>
  </si>
  <si>
    <t>Superficie di captazione A (proiezione orizzontale)</t>
  </si>
  <si>
    <t>m²</t>
  </si>
  <si>
    <t>Coefficiente di afflusso φ</t>
  </si>
  <si>
    <t>falda 0,8 / piana 0,7 / tetto verde 0,5 / sup. a terra 0,7</t>
  </si>
  <si>
    <t>Precipitazione media annua P</t>
  </si>
  <si>
    <t>mm (carta APAT/ISPRA o serie storica 30 anni)</t>
  </si>
  <si>
    <t>Numero di abitanti n</t>
  </si>
  <si>
    <t>persone servite</t>
  </si>
  <si>
    <t>Richiesta procapite r</t>
  </si>
  <si>
    <t>L per abitante al giorno (oppure 30% del consumo)</t>
  </si>
  <si>
    <t>Risultati (calcolati automaticamente)</t>
  </si>
  <si>
    <t>Afflusso meteorico annuo  Q = φ · P · A</t>
  </si>
  <si>
    <t>litri/anno</t>
  </si>
  <si>
    <t>Fabbisogno non potabile annuo  R = n · r · 365</t>
  </si>
  <si>
    <t>Volume utile  Vu = minimo(Q, R) · 0,06</t>
  </si>
  <si>
    <t>litri</t>
  </si>
  <si>
    <t>Volume utile Vu</t>
  </si>
  <si>
    <t>m³</t>
  </si>
  <si>
    <t>Volume consigliato  Vo = Vu · 1,5 (coeff. sicurezza)</t>
  </si>
  <si>
    <t>Volume consigliato Vo</t>
  </si>
  <si>
    <t>Il volume utile pari al 6% del minore tra afflusso e fabbisogno garantisce la copertura per periodi di assenza di pioggia fino a 21 giorni (UNI/TS 11445:2012, par. 5.2.1).</t>
  </si>
  <si>
    <t>Reti separate obbligatorie: il reintegro da rete potabile richiede una protezione antiriflusso di categoria 5 (tipo AA o AB) secondo la UNI EN 1717. Filtrazione con efficienza minima del 90%, troppopieno con valvola di non ritorno.</t>
  </si>
  <si>
    <t>Per le abitazioni plurifamiliari si usa il metodo analitico (bilancio giornaliero su serie di almeno 30 anni). Questo calcolatore è una stima speditiva, non sostituisce il progetto.</t>
  </si>
  <si>
    <t>Questo documento è un'elaborazione divulgativa-didattica preparata da Naturalnzeb.it sulla base delle fonti normative citate. Non sostituisce la consultazione diretta delle norme UNI ed EN ufficiali. Naturalnzeb declina ogni responsabilità per usi impropri delle informazioni qui contenute. Riferimenti: UNI/TS 11445:2012; UNI EN 1717; UNI EN 805:2025; CAM Edilizia DM 24 novembre 2025 (criteri 2.3.14 e 2.3.15).</t>
  </si>
  <si>
    <t>Parametri e riferimenti normativi</t>
  </si>
  <si>
    <t>Coefficiente di afflusso φ e fonti del metodo di calcolo</t>
  </si>
  <si>
    <t>Tipologia di copertura</t>
  </si>
  <si>
    <t>φ</t>
  </si>
  <si>
    <t>Copertura impermeabile a falda</t>
  </si>
  <si>
    <t>Copertura impermeabile piana</t>
  </si>
  <si>
    <t>Copertura permeabile (per esempio tetto verde)</t>
  </si>
  <si>
    <t>Superficie impermeabile a terra</t>
  </si>
  <si>
    <t>Fonte: UNI/TS 11445:2012 (prospetto 1 e par. 5.2.1). Il dato di precipitazione P si ricava dalla carta della precipitazione media annua (APAT/ISPRA) o da una serie storica locale di almeno 30 anni.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</si>
</sst>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color theme="1"/>
      <family val="2"/>
      <scheme val="minor"/>
      <sz val="11"/>
      <name val="Calibri"/>
    </font>
    <font>
      <b/>
      <color rgb="FF5A4A44"/>
      <sz val="8"/>
      <name val="Calibri"/>
    </font>
    <font>
      <b/>
      <color rgb="FFDD792D"/>
      <sz val="8"/>
      <name val="Calibri"/>
    </font>
    <font>
      <b/>
      <color rgb="FF5A4A44"/>
      <sz val="16"/>
      <name val="Calibri"/>
    </font>
    <font>
      <i/>
      <color rgb="FF7A6E68"/>
      <sz val="10"/>
      <name val="Calibri"/>
    </font>
    <font>
      <b/>
      <color rgb="FFFFFFFF"/>
      <sz val="10"/>
      <name val="Calibri"/>
    </font>
    <font>
      <color rgb="FF3D3330"/>
      <sz val="10.5"/>
      <name val="Calibri"/>
    </font>
    <font>
      <b/>
      <color rgb="FF2563EB"/>
      <sz val="11"/>
      <name val="Calibri"/>
    </font>
    <font>
      <i/>
      <color rgb="FF7A6E68"/>
      <sz val="9"/>
      <name val="Calibri"/>
    </font>
    <font>
      <b/>
      <color rgb="FF5A4A44"/>
      <sz val="11"/>
      <name val="Calibri"/>
    </font>
    <font>
      <b/>
      <u/>
      <color rgb="FFFFFFFF"/>
      <sz val="10.5"/>
      <name val="Calibri"/>
    </font>
    <font>
      <i/>
      <color rgb="FF7A6E68"/>
      <sz val="8"/>
      <name val="Calibri"/>
    </font>
  </fonts>
  <fills count="7">
    <fill>
      <patternFill patternType="none"/>
    </fill>
    <fill>
      <patternFill patternType="gray125"/>
    </fill>
    <fill>
      <patternFill patternType="solid">
        <fgColor rgb="FFBBBF26"/>
      </patternFill>
    </fill>
    <fill>
      <patternFill patternType="solid">
        <fgColor rgb="FF5A4A44"/>
      </patternFill>
    </fill>
    <fill>
      <patternFill patternType="solid">
        <fgColor rgb="FFEFF6FF"/>
      </patternFill>
    </fill>
    <fill>
      <patternFill patternType="solid">
        <fgColor rgb="FFE8E3D8"/>
      </patternFill>
    </fill>
    <fill>
      <patternFill patternType="solid">
        <fgColor rgb="FFDD792D"/>
      </patternFill>
    </fill>
  </fills>
  <borders count="3">
    <border>
      <left/>
      <right/>
      <top/>
      <bottom/>
      <diagonal/>
    </border>
    <border>
      <left style="thin">
        <color rgb="FF2563EB"/>
      </left>
      <right style="thin">
        <color rgb="FF2563EB"/>
      </right>
      <top style="thin">
        <color rgb="FF2563EB"/>
      </top>
      <bottom style="thin">
        <color rgb="FF2563EB"/>
      </bottom>
      <diagonal/>
    </border>
    <border>
      <left style="thin">
        <color rgb="FF5A4A44"/>
      </left>
      <right style="thin">
        <color rgb="FF5A4A44"/>
      </right>
      <top style="thin">
        <color rgb="FF5A4A44"/>
      </top>
      <bottom style="medium">
        <color rgb="FFBBBF26"/>
      </bottom>
      <diagonal/>
    </border>
  </borders>
  <cellStyleXfs count="1">
    <xf numFmtId="0" fontId="0" fillId="0" borderId="0"/>
  </cellStyleXfs>
  <cellXfs count="14">
    <xf numFmtId="0" fontId="0" fillId="0" borderId="0" xfId="0"/>
    <xf numFmtId="0" fontId="0" fillId="2" borderId="0" xfId="0" applyFill="1"/>
    <xf numFmtId="0" fontId="1" fillId="0" borderId="0" xfId="0" applyFont="1" applyAlignment="1">
      <alignment horizontal="left" vertical="center" indent="1"/>
    </xf>
    <xf numFmtId="0" fontId="2" fillId="0" borderId="0" xfId="0" applyFont="1" applyAlignment="1">
      <alignment horizontal="right" vertical="center" indent="1"/>
    </xf>
    <xf numFmtId="0" fontId="3" fillId="0" borderId="0" xfId="0" applyFont="1" applyAlignment="1">
      <alignment horizontal="left" vertical="center" wrapText="1" indent="1"/>
    </xf>
    <xf numFmtId="0" fontId="4" fillId="0" borderId="0" xfId="0" applyFont="1" applyAlignment="1">
      <alignment horizontal="left" vertical="center" indent="1"/>
    </xf>
    <xf numFmtId="0" fontId="5" fillId="3" borderId="0" xfId="0" applyFont="1" applyFill="1" applyAlignment="1">
      <alignment horizontal="left" vertical="center" indent="1"/>
    </xf>
    <xf numFmtId="0" fontId="6" fillId="0" borderId="0" xfId="0" applyFont="1" applyAlignment="1">
      <alignment horizontal="left" vertical="center" wrapText="1" indent="1"/>
    </xf>
    <xf numFmtId="0" fontId="7" fillId="4" borderId="1" xfId="0" applyFont="1" applyFill="1" applyBorder="1" applyAlignment="1">
      <alignment horizontal="center" vertical="center"/>
    </xf>
    <xf numFmtId="0" fontId="8" fillId="0" borderId="0" xfId="0" applyFont="1" applyAlignment="1">
      <alignment horizontal="left" vertical="center" wrapText="1" indent="1"/>
    </xf>
    <xf numFmtId="164" fontId="9" fillId="5" borderId="0" xfId="0" applyNumberFormat="1" applyFont="1" applyFill="1" applyAlignment="1">
      <alignment horizontal="center" vertical="center"/>
    </xf>
    <xf numFmtId="0" fontId="10" fillId="6" borderId="0" xfId="0" applyFont="1" applyFill="1" applyAlignment="1">
      <alignment horizontal="left" vertical="center" wrapText="1" indent="1"/>
    </xf>
    <xf numFmtId="0" fontId="11" fillId="0" borderId="0" xfId="0" applyFont="1" applyAlignment="1">
      <alignment horizontal="left" vertical="top" wrapText="1"/>
    </xf>
    <xf numFmtId="0" fontId="5"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FormatPr defaultRowHeight="15" outlineLevelRow="0" outlineLevelCol="0" x14ac:dyDescent="55"/>
  <cols>
    <col min="1" max="1" width="46" customWidth="1"/>
    <col min="2" max="2" width="16" customWidth="1"/>
    <col min="3" max="3" width="10" customWidth="1"/>
    <col min="4" max="4" width="26" customWidth="1"/>
  </cols>
  <sheetData>
    <row r="1" ht="14" customHeight="1" spans="1:4" x14ac:dyDescent="0.25">
      <c r="A1" s="1"/>
      <c r="B1" s="1"/>
      <c r="C1" s="1"/>
      <c r="D1" s="1"/>
    </row>
    <row r="2" ht="16" customHeight="1" spans="1:4" x14ac:dyDescent="0.25">
      <c r="A2" s="2" t="s">
        <v>0</v>
      </c>
      <c r="B2"/>
      <c r="C2" s="3" t="s">
        <v>1</v>
      </c>
      <c r="D2"/>
    </row>
    <row r="3" ht="28" customHeight="1" spans="1:4" x14ac:dyDescent="0.25">
      <c r="A3" s="4" t="s">
        <v>2</v>
      </c>
      <c r="B3"/>
      <c r="C3"/>
      <c r="D3"/>
    </row>
    <row r="4" ht="18" customHeight="1" spans="1:4" x14ac:dyDescent="0.25">
      <c r="A4" s="5" t="s">
        <v>3</v>
      </c>
      <c r="B4"/>
      <c r="C4"/>
      <c r="D4"/>
    </row>
    <row r="5" ht="6" customHeight="1" x14ac:dyDescent="0.25"/>
    <row r="6" ht="20" customHeight="1" spans="1:4" x14ac:dyDescent="0.25">
      <c r="A6" s="6" t="s">
        <v>4</v>
      </c>
      <c r="B6"/>
      <c r="C6"/>
      <c r="D6"/>
    </row>
    <row r="7" ht="22" customHeight="1" spans="1:4" x14ac:dyDescent="0.25">
      <c r="A7" s="7" t="s">
        <v>5</v>
      </c>
      <c r="B7" s="8">
        <v>120</v>
      </c>
      <c r="C7" s="9" t="s">
        <v>6</v>
      </c>
      <c r="D7"/>
    </row>
    <row r="8" ht="22" customHeight="1" spans="1:4" x14ac:dyDescent="0.25">
      <c r="A8" s="7" t="s">
        <v>7</v>
      </c>
      <c r="B8" s="8">
        <v>0.8</v>
      </c>
      <c r="C8" s="9" t="s">
        <v>8</v>
      </c>
      <c r="D8"/>
    </row>
    <row r="9" ht="22" customHeight="1" spans="1:4" x14ac:dyDescent="0.25">
      <c r="A9" s="7" t="s">
        <v>9</v>
      </c>
      <c r="B9" s="8">
        <v>800</v>
      </c>
      <c r="C9" s="9" t="s">
        <v>10</v>
      </c>
      <c r="D9"/>
    </row>
    <row r="10" ht="22" customHeight="1" spans="1:4" x14ac:dyDescent="0.25">
      <c r="A10" s="7" t="s">
        <v>11</v>
      </c>
      <c r="B10" s="8">
        <v>4</v>
      </c>
      <c r="C10" s="9" t="s">
        <v>12</v>
      </c>
      <c r="D10"/>
    </row>
    <row r="11" ht="22" customHeight="1" spans="1:4" x14ac:dyDescent="0.25">
      <c r="A11" s="7" t="s">
        <v>13</v>
      </c>
      <c r="B11" s="8">
        <v>50</v>
      </c>
      <c r="C11" s="9" t="s">
        <v>14</v>
      </c>
      <c r="D11"/>
    </row>
    <row r="13" ht="20" customHeight="1" spans="1:4" x14ac:dyDescent="0.25">
      <c r="A13" s="6" t="s">
        <v>15</v>
      </c>
      <c r="B13"/>
      <c r="C13"/>
      <c r="D13"/>
    </row>
    <row r="14" ht="22" customHeight="1" spans="1:4" x14ac:dyDescent="0.25">
      <c r="A14" s="7" t="s">
        <v>16</v>
      </c>
      <c r="B14" s="10">
        <f>B8*B9*B7</f>
      </c>
      <c r="C14" s="9" t="s">
        <v>17</v>
      </c>
      <c r="D14"/>
    </row>
    <row r="15" ht="22" customHeight="1" spans="1:4" x14ac:dyDescent="0.25">
      <c r="A15" s="7" t="s">
        <v>18</v>
      </c>
      <c r="B15" s="10">
        <f>B10*B11*365</f>
      </c>
      <c r="C15" s="9" t="s">
        <v>17</v>
      </c>
      <c r="D15"/>
    </row>
    <row r="16" ht="22" customHeight="1" spans="1:4" x14ac:dyDescent="0.25">
      <c r="A16" s="7" t="s">
        <v>19</v>
      </c>
      <c r="B16" s="10">
        <f>MIN(B14,B15)*0.06</f>
      </c>
      <c r="C16" s="9" t="s">
        <v>20</v>
      </c>
      <c r="D16"/>
    </row>
    <row r="17" ht="22" customHeight="1" spans="1:4" x14ac:dyDescent="0.25">
      <c r="A17" s="7" t="s">
        <v>21</v>
      </c>
      <c r="B17" s="10">
        <f>B16/1000</f>
      </c>
      <c r="C17" s="9" t="s">
        <v>22</v>
      </c>
      <c r="D17"/>
    </row>
    <row r="18" ht="22" customHeight="1" spans="1:4" x14ac:dyDescent="0.25">
      <c r="A18" s="7" t="s">
        <v>23</v>
      </c>
      <c r="B18" s="10">
        <f>B16*1.5</f>
      </c>
      <c r="C18" s="9" t="s">
        <v>20</v>
      </c>
      <c r="D18"/>
    </row>
    <row r="19" ht="22" customHeight="1" spans="1:4" x14ac:dyDescent="0.25">
      <c r="A19" s="7" t="s">
        <v>24</v>
      </c>
      <c r="B19" s="10">
        <f>B18/1000</f>
      </c>
      <c r="C19" s="9" t="s">
        <v>22</v>
      </c>
      <c r="D19"/>
    </row>
    <row r="21" ht="28" customHeight="1" spans="1:4" x14ac:dyDescent="0.25">
      <c r="A21" s="9" t="s">
        <v>25</v>
      </c>
      <c r="B21"/>
      <c r="C21"/>
      <c r="D21"/>
    </row>
    <row r="22" ht="28" customHeight="1" spans="1:4" x14ac:dyDescent="0.25">
      <c r="A22" s="9" t="s">
        <v>26</v>
      </c>
      <c r="B22"/>
      <c r="C22"/>
      <c r="D22"/>
    </row>
    <row r="23" ht="28" customHeight="1" spans="1:4" x14ac:dyDescent="0.25">
      <c r="A23" s="9" t="s">
        <v>27</v>
      </c>
      <c r="B23"/>
      <c r="C23"/>
      <c r="D23"/>
    </row>
    <row r="25" ht="28" customHeight="1" spans="1:4" x14ac:dyDescent="0.25">
      <c r="A25" s="11" t="str">
        <f>HYPERLINK("https://www.naturalnzeb.it/corso-progettare-con-acqua/","CORSO PROGETTARE CON L'ACQUA · dalla crisi idrica al progetto · 25 e 30 giugno, 3 luglio 2026 · 12 ore in diretta · https://www.naturalnzeb.it/corso-progettare-con-acqua/")</f>
        <v>CORSO PROGETTARE CON L'ACQUA · dalla crisi idrica al progetto · 25 e 30 giugno, 3 luglio 2026 · 12 ore in diretta · https://www.naturalnzeb.it/corso-progettare-con-acqua/</v>
      </c>
      <c r="B25" s="11"/>
      <c r="C25" s="11"/>
      <c r="D25" s="11"/>
    </row>
    <row r="27" ht="36" customHeight="1" spans="1:4" x14ac:dyDescent="0.25">
      <c r="A27" s="12" t="s">
        <v>28</v>
      </c>
      <c r="B27"/>
      <c r="C27"/>
      <c r="D27"/>
    </row>
  </sheetData>
  <mergeCells count="22">
    <mergeCell ref="A2:B2"/>
    <mergeCell ref="C2:D2"/>
    <mergeCell ref="A3:D3"/>
    <mergeCell ref="A4:D4"/>
    <mergeCell ref="A6:D6"/>
    <mergeCell ref="C7:D7"/>
    <mergeCell ref="C8:D8"/>
    <mergeCell ref="C9:D9"/>
    <mergeCell ref="C10:D10"/>
    <mergeCell ref="C11:D11"/>
    <mergeCell ref="A13:D13"/>
    <mergeCell ref="C14:D14"/>
    <mergeCell ref="C15:D15"/>
    <mergeCell ref="C16:D16"/>
    <mergeCell ref="C17:D17"/>
    <mergeCell ref="C18:D18"/>
    <mergeCell ref="C19:D19"/>
    <mergeCell ref="A21:D21"/>
    <mergeCell ref="A22:D22"/>
    <mergeCell ref="A23:D23"/>
    <mergeCell ref="A25:D25"/>
    <mergeCell ref="A27:D27"/>
  </mergeCells>
  <pageMargins left="0.4" right="0.4" top="0.4" bottom="0.4" header="0.2" footer="0.2"/>
  <pageSetup paperSize="9" orientation="portrait" fitToWidth="1" fitToHeight="0"/>
  <headerFooter>
    <oddFooter>&amp;L&amp;"Calibri"&amp;8&amp;K7A6E68NATURALNZEB · TOOLKIT CORSO PROGETTARE CON L'ACQUA 2026&amp;R&amp;"Calibri"&amp;8&amp;K7A6E68pag.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2"/>
  <sheetFormatPr defaultRowHeight="15" outlineLevelRow="0" outlineLevelCol="0" x14ac:dyDescent="55"/>
  <cols>
    <col min="1" max="1" width="52" customWidth="1"/>
    <col min="2" max="2" width="18" customWidth="1"/>
  </cols>
  <sheetData>
    <row r="1" ht="14" customHeight="1" spans="1:2" x14ac:dyDescent="0.25">
      <c r="A1" s="1"/>
      <c r="B1" s="1"/>
    </row>
    <row r="2" ht="16" customHeight="1" spans="1:2" x14ac:dyDescent="0.25">
      <c r="A2" s="2" t="s">
        <v>0</v>
      </c>
      <c r="B2" s="3" t="s">
        <v>1</v>
      </c>
    </row>
    <row r="3" ht="28" customHeight="1" spans="1:2" x14ac:dyDescent="0.25">
      <c r="A3" s="4" t="s">
        <v>29</v>
      </c>
      <c r="B3"/>
    </row>
    <row r="4" ht="18" customHeight="1" spans="1:2" x14ac:dyDescent="0.25">
      <c r="A4" s="5" t="s">
        <v>30</v>
      </c>
      <c r="B4"/>
    </row>
    <row r="5" ht="6" customHeight="1" x14ac:dyDescent="0.25"/>
    <row r="6" ht="22" customHeight="1" spans="1:2" x14ac:dyDescent="0.25">
      <c r="A6" s="13" t="s">
        <v>31</v>
      </c>
      <c r="B6" s="13" t="s">
        <v>32</v>
      </c>
    </row>
    <row r="7" ht="20" customHeight="1" spans="1:2" x14ac:dyDescent="0.25">
      <c r="A7" s="7" t="s">
        <v>33</v>
      </c>
      <c r="B7" s="10">
        <v>0.8</v>
      </c>
    </row>
    <row r="8" ht="20" customHeight="1" spans="1:2" x14ac:dyDescent="0.25">
      <c r="A8" s="7" t="s">
        <v>34</v>
      </c>
      <c r="B8" s="10">
        <v>0.7</v>
      </c>
    </row>
    <row r="9" ht="20" customHeight="1" spans="1:2" x14ac:dyDescent="0.25">
      <c r="A9" s="7" t="s">
        <v>35</v>
      </c>
      <c r="B9" s="10">
        <v>0.5</v>
      </c>
    </row>
    <row r="10" ht="20" customHeight="1" spans="1:2" x14ac:dyDescent="0.25">
      <c r="A10" s="7" t="s">
        <v>36</v>
      </c>
      <c r="B10" s="10">
        <v>0.7</v>
      </c>
    </row>
    <row r="12" ht="40" customHeight="1" spans="1:2" x14ac:dyDescent="0.25">
      <c r="A12" s="9" t="s">
        <v>37</v>
      </c>
      <c r="B12"/>
    </row>
  </sheetData>
  <mergeCells count="3">
    <mergeCell ref="A3:B3"/>
    <mergeCell ref="A4:B4"/>
    <mergeCell ref="A12:B12"/>
  </mergeCells>
  <pageMargins left="0.4" right="0.4" top="0.4" bottom="0.4" header="0.2" footer="0.2"/>
  <pageSetup paperSize="9" orientation="portrait" fitToWidth="1" fitToHeight="0"/>
  <headerFooter>
    <oddFooter>&amp;L&amp;"Calibri"&amp;8&amp;K7A6E68NATURALNZEB · TOOLKIT CORSO PROGETTARE CON L'ACQUA 2026&amp;R&amp;"Calibri"&amp;8&amp;K7A6E68pag.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Calcolatore</vt:lpstr>
      <vt:lpstr>Parametri e riferimenti</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Naturalnzeb.it</dc:creator>
  <dc:title>Calcolatore serbatoio acqua piovana (UNI/TS 11445:2012)</dc:title>
  <dc:subject/>
  <dc:description/>
  <cp:keywords/>
  <cp:category/>
  <cp:lastModifiedBy>Unknown</cp:lastModifiedBy>
  <dcterms:created xsi:type="dcterms:W3CDTF">2026-06-06T22:00:00Z</dcterms:created>
  <dcterms:modified xsi:type="dcterms:W3CDTF">2026-06-07T17:50:25Z</dcterms:modified>
</cp:coreProperties>
</file>